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ttps://ws.mpsv.cz/d/DS15/f/1_3_POMOC_PRAC_PODNIKŮM_A_PODNIKATELŮM/VYZVA_094_SOUTEZNI/03_VĚCNÉ HODNOCENÍ/Hodnotící komise/2019_02_18/Ke zveřejnění/"/>
    </mc:Choice>
  </mc:AlternateContent>
  <bookViews>
    <workbookView xWindow="0" yWindow="0" windowWidth="28800" windowHeight="12300" firstSheet="1" activeTab="1"/>
  </bookViews>
  <sheets>
    <sheet name="INFO" sheetId="5" state="hidden" r:id="rId1"/>
    <sheet name="Otevřené výzvy" sheetId="1" r:id="rId2"/>
    <sheet name="List3" sheetId="3" state="hidden" r:id="rId3"/>
  </sheets>
  <definedNames>
    <definedName name="_xlnm.Print_Area" localSheetId="1">'Otevřené výzvy'!$A$1:$F$23</definedName>
  </definedNames>
  <calcPr calcId="162913"/>
</workbook>
</file>

<file path=xl/calcChain.xml><?xml version="1.0" encoding="utf-8"?>
<calcChain xmlns="http://schemas.openxmlformats.org/spreadsheetml/2006/main">
  <c r="E3" i="1" l="1"/>
  <c r="E4" i="1"/>
  <c r="E5" i="1"/>
  <c r="E6" i="1"/>
  <c r="E7" i="1"/>
  <c r="E8" i="1"/>
  <c r="E9" i="1"/>
  <c r="L14" i="1" l="1"/>
  <c r="K14" i="1"/>
  <c r="J14" i="1"/>
  <c r="I14" i="1"/>
  <c r="H14" i="1"/>
  <c r="K15" i="1" l="1"/>
  <c r="B13" i="1" l="1"/>
  <c r="B15" i="1" s="1"/>
  <c r="B14" i="1"/>
</calcChain>
</file>

<file path=xl/sharedStrings.xml><?xml version="1.0" encoding="utf-8"?>
<sst xmlns="http://schemas.openxmlformats.org/spreadsheetml/2006/main" count="71" uniqueCount="63">
  <si>
    <t>Skupina kritérií
(max. počet bodů)</t>
  </si>
  <si>
    <t>Název kritéria
(max. počet bodů)</t>
  </si>
  <si>
    <t>Hlavní otázka</t>
  </si>
  <si>
    <t>Zaměřuje se projekt na problém/nedostatky, který/které je skutečně potřebné řešit a je cílová skupina adekvátní náplni projektu?</t>
  </si>
  <si>
    <t>Je cíl projektu nastaven správně a povedou zvolené klíčové aktivity a jejich výstupy k jeho splnění?</t>
  </si>
  <si>
    <t>Jak vhodný způsob pro ověření dosažení cíle žadatel v projektu nastavil?</t>
  </si>
  <si>
    <t>Slovní deskriptor</t>
  </si>
  <si>
    <t>Vyhovuje</t>
  </si>
  <si>
    <t>Nevyhovuje</t>
  </si>
  <si>
    <t>S ohledem na plánované a potřebné výstupy je navrženo efektivní a hospodárné použití zdrojů?</t>
  </si>
  <si>
    <t>Jak jsou nastaveny cílové hodnoty monitorovacích indikátorů?</t>
  </si>
  <si>
    <t>Jak adekvátně je cílová skupina zapojena v průběhu projektu?</t>
  </si>
  <si>
    <t>Jak vhodně byl zvolen způsob realizace aktivit a jejich vzájemná návaznost?</t>
  </si>
  <si>
    <t>Má žadatel administrativní, finanční a provozní kapacitu, aby byl schopen plánovaný projekt zajistit v souladu s relevantními pravidly OPZ?</t>
  </si>
  <si>
    <t>Velmi dobré</t>
  </si>
  <si>
    <t>Dobré</t>
  </si>
  <si>
    <t>Dostatečné</t>
  </si>
  <si>
    <t>Nedostatečné</t>
  </si>
  <si>
    <t>Slovní komentář</t>
  </si>
  <si>
    <t>Počet eliminačních deskriptorů</t>
  </si>
  <si>
    <t>Výsledek věcného hodnocení</t>
  </si>
  <si>
    <t>Bodový zisk</t>
  </si>
  <si>
    <t>Závěrečný komentář a návrh podmínek pro poskytnutí podpory</t>
  </si>
  <si>
    <t>Schváleno</t>
  </si>
  <si>
    <t>Schváleno s podmínkou realizace</t>
  </si>
  <si>
    <t>Neschváleno</t>
  </si>
  <si>
    <t>tabulka má listy pro otevřené a uzavřené výzvy (bez inovačních projektů)</t>
  </si>
  <si>
    <t>I</t>
  </si>
  <si>
    <t>A</t>
  </si>
  <si>
    <t>K</t>
  </si>
  <si>
    <t>V</t>
  </si>
  <si>
    <t>Výsledek kandidáta</t>
  </si>
  <si>
    <t>Soulad
s met.
OPZ</t>
  </si>
  <si>
    <t>vyplňují se pouze šedé buňky</t>
  </si>
  <si>
    <t>slovní deskriptory u všech kritérií se volí z menu</t>
  </si>
  <si>
    <t>bodová hodnota u otevřených výzev se počítá automaticky (ale zobrazí se až po vyplnění všech deskriptorů)</t>
  </si>
  <si>
    <t>výsledek věcného hodnocení se určí automaticky  (ale zobrazí se až po vyplnění všech deskriptorů)</t>
  </si>
  <si>
    <t>Hodnocený projekt</t>
  </si>
  <si>
    <t>Podpis</t>
  </si>
  <si>
    <t>Jméno a příjmení</t>
  </si>
  <si>
    <t>1 Potřebnost (35)</t>
  </si>
  <si>
    <t>1.1 Vymezení problému a cílové skupiny (35)</t>
  </si>
  <si>
    <t>2 Účelnost (30)</t>
  </si>
  <si>
    <t>2.1 Cíle a konzistentnost (intervenční logika) projektu (25)</t>
  </si>
  <si>
    <t>2.2 Způsob ověření dosažení cíle projektu (5)</t>
  </si>
  <si>
    <t>3 Efektivnost a hospodárnost (20)</t>
  </si>
  <si>
    <t>3.1 Efektivita projektu, rozpočet (15)</t>
  </si>
  <si>
    <t>3.2 Adekvátnost monitorovacích indikátorů (5)</t>
  </si>
  <si>
    <t>4 Proveditelnost (15)</t>
  </si>
  <si>
    <t>4.1 Způsob zapojení cílové skupiny (5)</t>
  </si>
  <si>
    <t>4.2 Způsob realizace aktivit a jejich návaznost (10)</t>
  </si>
  <si>
    <t>4.3 Ověření administrativní, finanční a provozní kapacity žadatele (nebodované)</t>
  </si>
  <si>
    <t xml:space="preserve">CZ.03.1.52/0.0/0.0/18_094/0010578 Posilování sociálního dialogu na odvětvové a podnikové úrovni, příprava na změny v době 4. průmyslové revoluce
</t>
  </si>
  <si>
    <t>Způsob získání cílových skupin pro jednotlivé projektové aktivity žadatel popisuje jen naprosto rámcově. Způsob jejich výběru do projektu (a do jeho jednotlivých aktivit) uveden není, způsob jejich motivace není popsán, ani zájem cílových skupin o zapojení do projektu není přesvědčivě doložen. Způsob práce s cílovými skupinami v průběhu realizace projektu žadatel popisuje málo detailně.</t>
  </si>
  <si>
    <t>Zásadním problémem je, že výběr klíčových aktivit není podpořen ani důkladnou situační analýzou / analýzou potřebnosti ani jasným (nebo spíše jakýmkoliv) nastavením cíle projektu. Z tohoto důvodu se výběr aktivit jeví jako nahodilý a jen ledabyle provázaný. Proč je nutná aktivita 1 a jaké problémy chce mapovat? Ví to žadatel, nebo to má vyplynout z workshopů? Ví alespoň rámcově, jak budou zaměřeny studie? Proč 6 studií a ne třeba 1 nebo 3? Jak se váže aktivita 1 na aktivitu 2 a potažmo zahraniční zkušenosti?  Spojovací linku tvoří téma péče o zaměstnance, nicméně aktivitám chybí výrazně detailnější vymezení obsahového zaměření. Žadatel se v popisu aktivit soustředil jen na jejich strukturu (počet a typ akcí, počet účastníků, související náklady), ale obsah / účel / cíl zůstal na vedlejší koleji. U zahraničních cest není např. jasné k čemu přesně bude žadateli sloužit seznámení se s legislativní úpravou. Jak se získanými informacemi hodlá naložit, jak je to relevantní k činnosti v aktivitě 1? Zcela zmatečná a na hraně publicity (NN) je pak popsána aktivita 4.</t>
  </si>
  <si>
    <t>Datum</t>
  </si>
  <si>
    <t>Žadatel má pro realizaci projektu odpovídající administrativní, finanční a provozní kapacitu; disponují i odpovídající odbornou kapacitou / realizačním týmem a pro projekt i potřebnými zkušenostmi. K rizikům je nicméně přistupováno jen formalisticky a nepřesvědčivě.</t>
  </si>
  <si>
    <t>Projekt je zaměřen na problém, jehož existenci se žadateli nepodařilo prokázat. Vymezení problémové situace je v přímém rozporu s výstupy a výsledky dosud realizovaných projektů v předcházejících obdobně zaměřených výzvách, včetně projektů, kde byl žadatel hlavním řešitelem. V žádosti je zcela pominut webový portál www.socialnidialog.cz včetně všech produktů, které obsahuje. Není zmíněna, natož řešena, vazba na aktivity dalších relevantních subjektů (např. jiní zástupci zaměstnanců a zaměstnavatelů). Problém jako takový je kromě toho popsán velmi stručně a obecně, chybí argumentace, nejsou doloženy žádné analýzy, šetření apod. Vymezení aktivit projektu vůči běžné činnosti žadatele a partnera je taktéž zcela nedostatečné. Vyhodnocení vlastní činnosti žadatele a partnera také není uvedeno. Cílové skupiny jsou zvoleny v souladu s výzvou, jejich vymezení je však velmi obecné. Jejich potřeby jsou definovány vágně, stručně a nepřesvědčivě.</t>
  </si>
  <si>
    <t>Cíl projektu žadatel vůbec nedefinuje. Z popisu anotace je možno se domnívat, že cílem by mohlo být, cituji: posilování sociálního dialogu na odvětvové a podnikové úrovni v době 4. průmyslové revoluce. Není ovšem příliš jasné, co přesně tím má žadatel na mysli.</t>
  </si>
  <si>
    <t>S ohledem na zásadní výhradu k chybějícímu vymezení cíle lze jen těžko uvažovat o jakémkoliv smysluplném nastavení jeho ověření. Žadatel nicméně počítá s online dotazníkovým šetřením po zahájení projektu (potud je to v pořádku), přičemž z nejasných důvodů bude výstupem závěrečná hodnotící zpráva (tedy aniž by žadatel  např. provedl výstupní šetření závěrem projektu a výsledky obou šetření  např. alespoň porovnal). Další popisky jsou opět jen aktivitami / plánovanými výstupy. Nelze ověřit naplnění cíle, který nebyl definován.</t>
  </si>
  <si>
    <t>Z informací uvedených v projektové žádosti nelze objektivně posoudit, zda v průběhu jeho realizace dojde k efektivnímu a účelnému čerpání veřejných finančních prostředků, nejsou totiž k dispozici informace, ze kterých by bylo možné určit náročnost realizace jednotlivých aktivit a zejména náročnost tvorby jejich výstupů. Ve vztahu k plánovaným výsledkům a výstupům je rozpočet nadhodnocen a to v osobních nákladech a v nákladech na zahraniční cesty. Rozpočet je jednoduchý, jednotlivé položky jsou kalkulovány v popisu klíčových aktivit. Jednotkové ceny odpovídají obvyklým sazbám osobních nákladů a cenám obvyklým. Počty jednotek v kapitole Služby neodpovídají plánovanému počtu workshopů, kulatých stolů a konferencí, jak jsou uvedeny v popisu klíčových aktivit, v rozpočtu je jich uvedeno méně (kromě konferencí, kde jsou v rozpočtu 3 místo 2). Realizační tým, zejména tým hrazený z přímých nákladů, je popsán velmi stručně, jeho plánované úvazky nejsou zdůvodněny a neodpovídají rozsahu plánovaných činností. Dle metodiky věcného hodnocení je v těchto případech hodnotící komise povinna konstatovat, že pro nedostatek konkrétních údajů v projektové žádosti nelze řádně vyhodnotit efektivitu vynaložených nákladů, nelze objektivně navrhnout dílčí krácení jednotlivých položek. Nelze tedy provést rekonstrukci rozpočtu; což ve svém důsledku způsobuje, že projekt nelze doporučit k podpoře.</t>
  </si>
  <si>
    <t>Indikátory jsou zvoleny v souladu s požadavky výzvy. Cílová hodnota indikátoru 6 20 10 neodpovídá definici tohoto indikátoru, správně se každá osoba započítává pouze jednou. Dále informace uvedené v jeho popisu neodpovídají informacím v popisu klíčových aktivit. Podle indikátoru má být podpořeno 750 osoboúčastí, z toho 450 unikátních osob, což je 60 % účastníků. Podle klíčových aktivit však má být podpořeno 890 osoboúčastí (21 +18 workshopů a kulatých stolů, vždy 20 účastníků a 2 konference po 50 a 60 účastnících). Odpovídající výše cílové hodnoty indikátoru 6 20 10 je tedy 534. U indikátoru 8 05 00 neodpovídá jeho cílová hodnota údajům v popisu klíčových aktivit a chybí popis jednotlivých výstupů (obsah, rozsah), nejsou pro ně stanoveny žádné kvalitativní parametry. Dosažení cílových hodnot indikátorů je, po uvedení na správnou výši, realistické.</t>
  </si>
  <si>
    <t>Předložený projekt HK nedoporučuje k podpoře. Projekt je zpracován na velmi nízké úrovni kvality. Žadateli se nepodařilo prokázat existenci problému, který by projekt měl řešit. V řadě aspektů je žádost obecná a stručná, proto byla vyhodnocena jako nedostatečná ve většině hodnotících kritérií.
Mezi hlavní nedostatky projektu patří:
- Vymezení potřebnosti nevychází z reálné situace v řešené problematice, žadatel zcela pomíjí existenci již vytvořených výstupů, chybí zhodnocení jeho vlastní činnosti a činnosti partnera;
- Projekt nemá definovaný cíl, nelze jej dovodit ani z dalších částí žádosti a příloh;
- Nejsou stanovena věcná kritéria pro ohodnocení změny dosažené realizací projektu;
- Výši rozpočtu nelze posoudit, chybí informace k posouzení náročnosti realizace klíčových aktivit a jejich výstupů;
- Popis cílových hodnot indikátorů neodpovídá údajům v popisu klíčových aktivit;
- Zapojení a práce s CS je řešena pouze okrajově;
- Náplň a výstupy klíčových aktivit jsou popsány velmi obecně, chybí vazba na problémy cílové skupiny.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</si>
</sst>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7" x14ac:knownFonts="1">
    <font>
      <sz val="11"/>
      <color theme="1"/>
      <name val="Calibri"/>
      <family val="2"/>
      <charset val="238"/>
      <scheme val="minor"/>
    </font>
    <font>
      <b/>
      <sz val="11"/>
      <color theme="1"/>
      <name val="Calibri"/>
      <family val="2"/>
      <charset val="238"/>
      <scheme val="minor"/>
    </font>
    <font>
      <sz val="11"/>
      <color rgb="FFFF0000"/>
      <name val="Calibri"/>
      <family val="2"/>
      <charset val="238"/>
      <scheme val="minor"/>
    </font>
    <font>
      <sz val="10"/>
      <name val="Arial"/>
      <family val="2"/>
      <charset val="238"/>
    </font>
    <font>
      <sz val="11"/>
      <name val="Calibri"/>
      <family val="2"/>
      <charset val="238"/>
    </font>
    <font>
      <sz val="10"/>
      <color rgb="FF080808"/>
      <name val="Arial"/>
      <family val="2"/>
      <charset val="238"/>
    </font>
    <font>
      <sz val="11"/>
      <name val="Calibri"/>
    </font>
  </fonts>
  <fills count="7">
    <fill>
      <patternFill patternType="none"/>
    </fill>
    <fill>
      <patternFill patternType="gray125"/>
    </fill>
    <fill>
      <patternFill patternType="solid">
        <fgColor theme="4"/>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0000"/>
        <bgColor indexed="64"/>
      </patternFill>
    </fill>
    <fill>
      <patternFill patternType="solid">
        <fgColor theme="0" tint="-0.149967955565050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3" fillId="0" borderId="0"/>
    <xf numFmtId="0" fontId="4" fillId="0" borderId="0"/>
    <xf numFmtId="0" fontId="6" fillId="0" borderId="0"/>
    <xf numFmtId="0" fontId="4" fillId="0" borderId="0"/>
    <xf numFmtId="0" fontId="4" fillId="0" borderId="0"/>
  </cellStyleXfs>
  <cellXfs count="50">
    <xf numFmtId="0" fontId="0" fillId="0" borderId="0" xfId="0"/>
    <xf numFmtId="0" fontId="0" fillId="2" borderId="1" xfId="0" applyFill="1" applyBorder="1" applyAlignment="1">
      <alignment wrapText="1"/>
    </xf>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lignment wrapText="1"/>
    </xf>
    <xf numFmtId="0" fontId="0" fillId="0" borderId="1" xfId="0" applyBorder="1"/>
    <xf numFmtId="0" fontId="0" fillId="4" borderId="1" xfId="0" applyFill="1" applyBorder="1" applyAlignment="1">
      <alignment wrapText="1"/>
    </xf>
    <xf numFmtId="0" fontId="0" fillId="4" borderId="1" xfId="0" applyFill="1" applyBorder="1"/>
    <xf numFmtId="0" fontId="0" fillId="0" borderId="0" xfId="0" applyAlignment="1">
      <alignment vertical="center"/>
    </xf>
    <xf numFmtId="0" fontId="0" fillId="5" borderId="0" xfId="0" applyFill="1" applyAlignment="1">
      <alignment vertical="center"/>
    </xf>
    <xf numFmtId="0" fontId="0" fillId="5" borderId="0" xfId="0" applyFill="1"/>
    <xf numFmtId="0" fontId="0" fillId="0" borderId="0" xfId="0" applyFill="1" applyBorder="1" applyAlignment="1">
      <alignment wrapText="1"/>
    </xf>
    <xf numFmtId="0" fontId="0" fillId="0" borderId="0" xfId="0" applyFill="1" applyBorder="1"/>
    <xf numFmtId="0" fontId="0" fillId="0" borderId="0" xfId="0" applyFill="1" applyBorder="1" applyAlignment="1">
      <alignment horizontal="left" vertical="top"/>
    </xf>
    <xf numFmtId="0" fontId="0" fillId="0" borderId="0" xfId="0" applyFill="1"/>
    <xf numFmtId="0" fontId="0" fillId="0" borderId="2" xfId="0" applyFill="1" applyBorder="1"/>
    <xf numFmtId="49" fontId="0" fillId="4" borderId="1" xfId="0" applyNumberFormat="1" applyFill="1" applyBorder="1" applyAlignment="1">
      <alignment wrapText="1"/>
    </xf>
    <xf numFmtId="164" fontId="0" fillId="0" borderId="1" xfId="0" applyNumberFormat="1" applyBorder="1" applyAlignment="1">
      <alignment horizontal="center" vertical="center"/>
    </xf>
    <xf numFmtId="1" fontId="0" fillId="0" borderId="1" xfId="0" applyNumberFormat="1" applyBorder="1" applyAlignment="1">
      <alignment horizontal="center" vertical="center"/>
    </xf>
    <xf numFmtId="0" fontId="0" fillId="4" borderId="1" xfId="0" applyFill="1" applyBorder="1" applyAlignment="1">
      <alignment horizontal="center" vertical="center"/>
    </xf>
    <xf numFmtId="0" fontId="0" fillId="6" borderId="1" xfId="0" applyFill="1" applyBorder="1" applyAlignment="1">
      <alignment horizontal="center" vertical="center"/>
    </xf>
    <xf numFmtId="0" fontId="0" fillId="0" borderId="1" xfId="0" applyBorder="1" applyAlignment="1">
      <alignment horizontal="center" vertical="center"/>
    </xf>
    <xf numFmtId="0" fontId="0" fillId="3" borderId="1" xfId="0" applyFill="1" applyBorder="1" applyProtection="1">
      <protection locked="0"/>
    </xf>
    <xf numFmtId="0" fontId="0" fillId="0" borderId="0" xfId="0" applyAlignment="1">
      <alignment horizontal="center" vertical="center"/>
    </xf>
    <xf numFmtId="0" fontId="1" fillId="0" borderId="1" xfId="0" applyFont="1" applyBorder="1"/>
    <xf numFmtId="0" fontId="1" fillId="0" borderId="1" xfId="0" applyFont="1" applyBorder="1" applyAlignment="1">
      <alignment wrapText="1"/>
    </xf>
    <xf numFmtId="0" fontId="2" fillId="0" borderId="0" xfId="0" applyFont="1" applyAlignment="1">
      <alignment wrapText="1"/>
    </xf>
    <xf numFmtId="0" fontId="5" fillId="0" borderId="1" xfId="0" applyFont="1" applyBorder="1" applyAlignment="1">
      <alignment vertical="center" wrapText="1"/>
    </xf>
    <xf numFmtId="0" fontId="0" fillId="0" borderId="1" xfId="0" applyBorder="1" applyAlignment="1">
      <alignment horizontal="left" vertical="center"/>
    </xf>
    <xf numFmtId="0" fontId="0" fillId="0" borderId="1" xfId="0" applyBorder="1" applyAlignment="1">
      <alignment horizontal="left" vertical="center" wrapText="1"/>
    </xf>
    <xf numFmtId="0" fontId="0" fillId="3" borderId="1" xfId="0" applyFill="1" applyBorder="1" applyAlignment="1" applyProtection="1">
      <alignment horizontal="left" vertical="center"/>
      <protection locked="0"/>
    </xf>
    <xf numFmtId="0" fontId="0" fillId="3" borderId="1" xfId="0" applyFill="1" applyBorder="1" applyAlignment="1">
      <alignment horizontal="left" vertical="center"/>
    </xf>
    <xf numFmtId="49" fontId="0" fillId="3" borderId="1" xfId="0" applyNumberFormat="1" applyFill="1" applyBorder="1" applyAlignment="1" applyProtection="1">
      <alignment horizontal="left" vertical="center" wrapText="1"/>
      <protection locked="0"/>
    </xf>
    <xf numFmtId="0" fontId="0" fillId="0" borderId="1" xfId="0" applyNumberFormat="1" applyBorder="1" applyAlignment="1">
      <alignment vertical="center" wrapText="1"/>
    </xf>
    <xf numFmtId="0" fontId="0" fillId="3" borderId="1" xfId="0" applyFill="1" applyBorder="1" applyAlignment="1" applyProtection="1">
      <alignment vertical="center"/>
      <protection locked="0"/>
    </xf>
    <xf numFmtId="0" fontId="0" fillId="3" borderId="1" xfId="0" applyFill="1" applyBorder="1" applyAlignment="1">
      <alignment vertical="center"/>
    </xf>
    <xf numFmtId="49" fontId="0" fillId="3" borderId="1" xfId="0" applyNumberFormat="1" applyFill="1" applyBorder="1" applyAlignment="1" applyProtection="1">
      <alignment vertical="center" wrapText="1"/>
      <protection locked="0"/>
    </xf>
    <xf numFmtId="49" fontId="0" fillId="0" borderId="3" xfId="0" applyNumberFormat="1" applyBorder="1" applyAlignment="1">
      <alignment horizontal="center" vertical="center" wrapText="1"/>
    </xf>
    <xf numFmtId="49" fontId="0" fillId="0" borderId="4" xfId="0" applyNumberFormat="1" applyBorder="1" applyAlignment="1">
      <alignment horizontal="center" vertical="center" wrapText="1"/>
    </xf>
    <xf numFmtId="49" fontId="0" fillId="0" borderId="5" xfId="0" applyNumberFormat="1" applyBorder="1" applyAlignment="1">
      <alignment horizontal="center" vertical="center" wrapText="1"/>
    </xf>
    <xf numFmtId="0" fontId="0" fillId="0" borderId="3" xfId="0" applyBorder="1" applyAlignment="1">
      <alignment horizontal="center" vertical="center"/>
    </xf>
    <xf numFmtId="0" fontId="0" fillId="0" borderId="5"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horizontal="left" vertical="center"/>
    </xf>
    <xf numFmtId="49" fontId="0" fillId="3" borderId="3" xfId="0" applyNumberFormat="1" applyFill="1" applyBorder="1" applyAlignment="1" applyProtection="1">
      <alignment vertical="top" wrapText="1"/>
      <protection locked="0"/>
    </xf>
    <xf numFmtId="49" fontId="0" fillId="3" borderId="4" xfId="0" applyNumberFormat="1" applyFill="1" applyBorder="1" applyAlignment="1" applyProtection="1">
      <alignment vertical="top" wrapText="1"/>
      <protection locked="0"/>
    </xf>
    <xf numFmtId="49" fontId="0" fillId="3" borderId="5" xfId="0" applyNumberFormat="1" applyFill="1" applyBorder="1" applyAlignment="1" applyProtection="1">
      <alignment vertical="top" wrapText="1"/>
      <protection locked="0"/>
    </xf>
    <xf numFmtId="0" fontId="0" fillId="4" borderId="1" xfId="0" applyFill="1" applyBorder="1" applyAlignment="1">
      <alignment horizontal="left" vertical="top"/>
    </xf>
  </cellXfs>
  <cellStyles count="6">
    <cellStyle name="Normální" xfId="0" builtinId="0"/>
    <cellStyle name="Normální 2" xfId="1"/>
    <cellStyle name="Normální 3" xfId="2"/>
    <cellStyle name="Normální 3 2" xfId="4"/>
    <cellStyle name="Normální 3 3" xfId="3"/>
    <cellStyle name="Normální 3 3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10</xdr:col>
      <xdr:colOff>338328</xdr:colOff>
      <xdr:row>43</xdr:row>
      <xdr:rowOff>120396</xdr:rowOff>
    </xdr:to>
    <xdr:pic>
      <xdr:nvPicPr>
        <xdr:cNvPr id="2" name="Obráze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9200" y="7962900"/>
          <a:ext cx="5215128" cy="1072896"/>
        </a:xfrm>
        <a:prstGeom prst="rect">
          <a:avLst/>
        </a:prstGeom>
      </xdr:spPr>
    </xdr:pic>
    <xdr:clientData/>
  </xdr:twoCellAnchor>
  <xdr:twoCellAnchor editAs="oneCell">
    <xdr:from>
      <xdr:col>0</xdr:col>
      <xdr:colOff>133350</xdr:colOff>
      <xdr:row>0</xdr:row>
      <xdr:rowOff>180975</xdr:rowOff>
    </xdr:from>
    <xdr:to>
      <xdr:col>4</xdr:col>
      <xdr:colOff>542925</xdr:colOff>
      <xdr:row>0</xdr:row>
      <xdr:rowOff>766883</xdr:rowOff>
    </xdr:to>
    <xdr:pic>
      <xdr:nvPicPr>
        <xdr:cNvPr id="3" name="Obrázek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3350" y="180975"/>
          <a:ext cx="2847975" cy="5859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133350</xdr:colOff>
      <xdr:row>0</xdr:row>
      <xdr:rowOff>171450</xdr:rowOff>
    </xdr:from>
    <xdr:to>
      <xdr:col>1</xdr:col>
      <xdr:colOff>1672478</xdr:colOff>
      <xdr:row>0</xdr:row>
      <xdr:rowOff>757358</xdr:rowOff>
    </xdr:to>
    <xdr:pic>
      <xdr:nvPicPr>
        <xdr:cNvPr id="4" name="Obrázek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50" y="171450"/>
          <a:ext cx="2850216" cy="585908"/>
        </a:xfrm>
        <a:prstGeom prst="rect">
          <a:avLst/>
        </a:prstGeom>
      </xdr:spPr>
    </xdr:pic>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
  <sheetViews>
    <sheetView workbookViewId="0">
      <selection activeCell="A13" sqref="A13"/>
    </sheetView>
  </sheetViews>
  <sheetFormatPr defaultRowHeight="15" x14ac:dyDescent="0.25"/>
  <sheetData>
    <row r="1" spans="1:11" ht="72" customHeight="1" x14ac:dyDescent="0.25">
      <c r="A1" s="8"/>
    </row>
    <row r="2" spans="1:11" x14ac:dyDescent="0.25">
      <c r="A2" s="8" t="s">
        <v>26</v>
      </c>
    </row>
    <row r="3" spans="1:11" x14ac:dyDescent="0.25">
      <c r="A3" s="8"/>
    </row>
    <row r="4" spans="1:11" x14ac:dyDescent="0.25">
      <c r="A4" s="9" t="s">
        <v>33</v>
      </c>
      <c r="B4" s="10"/>
      <c r="C4" s="10"/>
      <c r="K4" s="14"/>
    </row>
    <row r="5" spans="1:11" x14ac:dyDescent="0.25">
      <c r="A5" s="8"/>
      <c r="K5" s="14"/>
    </row>
    <row r="6" spans="1:11" x14ac:dyDescent="0.25">
      <c r="A6" s="8" t="s">
        <v>34</v>
      </c>
    </row>
    <row r="7" spans="1:11" x14ac:dyDescent="0.25">
      <c r="A7" s="8"/>
    </row>
    <row r="8" spans="1:11" x14ac:dyDescent="0.25">
      <c r="A8" s="8" t="s">
        <v>35</v>
      </c>
    </row>
    <row r="9" spans="1:11" x14ac:dyDescent="0.25">
      <c r="A9" s="8"/>
    </row>
    <row r="10" spans="1:11" x14ac:dyDescent="0.25">
      <c r="A10" s="8" t="s">
        <v>36</v>
      </c>
    </row>
    <row r="11" spans="1:11" x14ac:dyDescent="0.25">
      <c r="A11" s="8"/>
    </row>
  </sheetData>
  <sheetProtection password="F695" sheet="1" objects="1" scenarios="1"/>
  <pageMargins left="0.7" right="0.7" top="0.78740157499999996" bottom="0.78740157499999996" header="0.3" footer="0.3"/>
  <pageSetup paperSize="9" orientation="portrait" horizontalDpi="4294967294"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3"/>
  <sheetViews>
    <sheetView tabSelected="1" zoomScaleNormal="100" workbookViewId="0">
      <selection activeCell="A19" sqref="A19:A23"/>
    </sheetView>
  </sheetViews>
  <sheetFormatPr defaultRowHeight="15" x14ac:dyDescent="0.25"/>
  <cols>
    <col min="1" max="1" width="19.7109375" customWidth="1"/>
    <col min="2" max="2" width="40" customWidth="1"/>
    <col min="3" max="3" width="41.42578125" customWidth="1"/>
    <col min="4" max="4" width="17.28515625" customWidth="1"/>
    <col min="5" max="5" width="10.85546875" hidden="1" customWidth="1"/>
    <col min="6" max="6" width="152.28515625" customWidth="1"/>
    <col min="7" max="7" width="10.28515625" style="14" customWidth="1"/>
    <col min="8" max="12" width="0" hidden="1" customWidth="1"/>
  </cols>
  <sheetData>
    <row r="1" spans="1:12" ht="72" customHeight="1" x14ac:dyDescent="0.25">
      <c r="C1" s="23" t="s">
        <v>37</v>
      </c>
      <c r="D1" s="22"/>
      <c r="F1" s="26" t="s">
        <v>52</v>
      </c>
    </row>
    <row r="2" spans="1:12" ht="45" x14ac:dyDescent="0.25">
      <c r="A2" s="6" t="s">
        <v>0</v>
      </c>
      <c r="B2" s="6" t="s">
        <v>1</v>
      </c>
      <c r="C2" s="7" t="s">
        <v>2</v>
      </c>
      <c r="D2" s="7" t="s">
        <v>6</v>
      </c>
      <c r="E2" s="7"/>
      <c r="F2" s="7" t="s">
        <v>18</v>
      </c>
      <c r="G2" s="15"/>
      <c r="H2" s="16" t="s">
        <v>32</v>
      </c>
      <c r="I2" s="19" t="s">
        <v>27</v>
      </c>
      <c r="J2" s="19" t="s">
        <v>28</v>
      </c>
      <c r="K2" s="19" t="s">
        <v>29</v>
      </c>
      <c r="L2" s="19" t="s">
        <v>30</v>
      </c>
    </row>
    <row r="3" spans="1:12" ht="90.6" customHeight="1" x14ac:dyDescent="0.25">
      <c r="A3" s="2" t="s">
        <v>40</v>
      </c>
      <c r="B3" s="3" t="s">
        <v>41</v>
      </c>
      <c r="C3" s="33" t="s">
        <v>3</v>
      </c>
      <c r="D3" s="34" t="s">
        <v>17</v>
      </c>
      <c r="E3" s="35">
        <f>IF(D3="Velmi dobré",35,IF(D3="Dobré",26.25,IF(D3="Dostatečné",17.5,IF(D3="Nedostatečné",8.75,"nezadáno"))))</f>
        <v>8.75</v>
      </c>
      <c r="F3" s="36" t="s">
        <v>57</v>
      </c>
      <c r="G3" s="11"/>
      <c r="H3" s="20"/>
      <c r="I3" s="20"/>
      <c r="J3" s="20"/>
      <c r="K3" s="20"/>
      <c r="L3" s="20"/>
    </row>
    <row r="4" spans="1:12" ht="48" customHeight="1" x14ac:dyDescent="0.25">
      <c r="A4" s="43" t="s">
        <v>42</v>
      </c>
      <c r="B4" s="3" t="s">
        <v>43</v>
      </c>
      <c r="C4" s="3" t="s">
        <v>4</v>
      </c>
      <c r="D4" s="34" t="s">
        <v>17</v>
      </c>
      <c r="E4" s="35">
        <f>IF(D4="Velmi dobré",25,IF(D4="Dobré",18.75,IF(D4="Dostatečné",12.5,IF(D4="Nedostatečné",6.25,"nezadáno"))))</f>
        <v>6.25</v>
      </c>
      <c r="F4" s="36" t="s">
        <v>58</v>
      </c>
      <c r="G4" s="12"/>
      <c r="H4" s="20"/>
      <c r="I4" s="20"/>
      <c r="J4" s="20"/>
      <c r="K4" s="20"/>
      <c r="L4" s="20"/>
    </row>
    <row r="5" spans="1:12" ht="72.599999999999994" customHeight="1" x14ac:dyDescent="0.25">
      <c r="A5" s="43"/>
      <c r="B5" s="3" t="s">
        <v>44</v>
      </c>
      <c r="C5" s="3" t="s">
        <v>5</v>
      </c>
      <c r="D5" s="34" t="s">
        <v>17</v>
      </c>
      <c r="E5" s="35">
        <f>IF(D5="Velmi dobré",5,IF(D5="Dobré",3.75,IF(D5="Dostatečné",2.5,IF(D5="Nedostatečné",1.25,"nezadáno"))))</f>
        <v>1.25</v>
      </c>
      <c r="F5" s="36" t="s">
        <v>59</v>
      </c>
      <c r="G5" s="12"/>
      <c r="H5" s="20"/>
      <c r="I5" s="20"/>
      <c r="J5" s="20"/>
      <c r="K5" s="20"/>
      <c r="L5" s="20"/>
    </row>
    <row r="6" spans="1:12" ht="133.5" customHeight="1" x14ac:dyDescent="0.25">
      <c r="A6" s="44" t="s">
        <v>45</v>
      </c>
      <c r="B6" s="28" t="s">
        <v>46</v>
      </c>
      <c r="C6" s="29" t="s">
        <v>9</v>
      </c>
      <c r="D6" s="30" t="s">
        <v>17</v>
      </c>
      <c r="E6" s="31">
        <f>IF(D6="Velmi dobré",15,IF(D6="Dobré",11.25,IF(D6="Dostatečné",7.5,IF(D6="Nedostatečné",3.75,"nezadáno"))))</f>
        <v>3.75</v>
      </c>
      <c r="F6" s="32" t="s">
        <v>60</v>
      </c>
      <c r="G6" s="12"/>
      <c r="H6" s="20"/>
      <c r="I6" s="20"/>
      <c r="J6" s="20"/>
      <c r="K6" s="20"/>
      <c r="L6" s="20"/>
    </row>
    <row r="7" spans="1:12" ht="90" x14ac:dyDescent="0.25">
      <c r="A7" s="44"/>
      <c r="B7" s="29" t="s">
        <v>47</v>
      </c>
      <c r="C7" s="29" t="s">
        <v>10</v>
      </c>
      <c r="D7" s="30" t="s">
        <v>17</v>
      </c>
      <c r="E7" s="31">
        <f>IF(D7="Velmi dobré",5,IF(D7="Dobré",3.75,IF(D7="Dostatečné",2.5,IF(D7="Nedostatečné",1.25,"nezadáno"))))</f>
        <v>1.25</v>
      </c>
      <c r="F7" s="32" t="s">
        <v>61</v>
      </c>
      <c r="G7" s="12"/>
      <c r="H7" s="20"/>
      <c r="I7" s="20"/>
      <c r="J7" s="20"/>
      <c r="K7" s="20"/>
      <c r="L7" s="20"/>
    </row>
    <row r="8" spans="1:12" ht="61.9" customHeight="1" x14ac:dyDescent="0.25">
      <c r="A8" s="45" t="s">
        <v>48</v>
      </c>
      <c r="B8" s="28" t="s">
        <v>49</v>
      </c>
      <c r="C8" s="29" t="s">
        <v>11</v>
      </c>
      <c r="D8" s="30" t="s">
        <v>16</v>
      </c>
      <c r="E8" s="31">
        <f>IF(D8="Velmi dobré",5,IF(D8="Dobré",3.75,IF(D8="Dostatečné",2.5,IF(D8="Nedostatečné",1.25,"nezadáno"))))</f>
        <v>2.5</v>
      </c>
      <c r="F8" s="32" t="s">
        <v>53</v>
      </c>
      <c r="G8" s="12"/>
      <c r="H8" s="20"/>
      <c r="I8" s="20"/>
      <c r="J8" s="20"/>
      <c r="K8" s="20"/>
      <c r="L8" s="20"/>
    </row>
    <row r="9" spans="1:12" ht="111.6" customHeight="1" x14ac:dyDescent="0.25">
      <c r="A9" s="45"/>
      <c r="B9" s="29" t="s">
        <v>50</v>
      </c>
      <c r="C9" s="29" t="s">
        <v>12</v>
      </c>
      <c r="D9" s="30" t="s">
        <v>17</v>
      </c>
      <c r="E9" s="31">
        <f>IF(D9="Velmi dobré",10,IF(D9="Dobré",7.5,IF(D9="Dostatečné",5,IF(D9="Nedostatečné",2.5,"nezadáno"))))</f>
        <v>2.5</v>
      </c>
      <c r="F9" s="32" t="s">
        <v>54</v>
      </c>
      <c r="G9" s="12"/>
      <c r="H9" s="20"/>
      <c r="I9" s="20"/>
      <c r="J9" s="20"/>
      <c r="K9" s="20"/>
      <c r="L9" s="20"/>
    </row>
    <row r="10" spans="1:12" ht="60" customHeight="1" x14ac:dyDescent="0.25">
      <c r="A10" s="45"/>
      <c r="B10" s="29" t="s">
        <v>51</v>
      </c>
      <c r="C10" s="29" t="s">
        <v>13</v>
      </c>
      <c r="D10" s="30" t="s">
        <v>7</v>
      </c>
      <c r="E10" s="30"/>
      <c r="F10" s="32" t="s">
        <v>56</v>
      </c>
      <c r="G10" s="12"/>
      <c r="H10" s="20"/>
      <c r="I10" s="20"/>
      <c r="J10" s="20"/>
      <c r="K10" s="20"/>
      <c r="L10" s="20"/>
    </row>
    <row r="11" spans="1:12" x14ac:dyDescent="0.25">
      <c r="A11" s="49" t="s">
        <v>22</v>
      </c>
      <c r="B11" s="49"/>
      <c r="C11" s="49"/>
      <c r="D11" s="49"/>
      <c r="E11" s="49"/>
      <c r="F11" s="49"/>
      <c r="G11" s="13"/>
      <c r="H11" s="40"/>
      <c r="I11" s="42"/>
      <c r="J11" s="42"/>
      <c r="K11" s="42"/>
      <c r="L11" s="41"/>
    </row>
    <row r="12" spans="1:12" ht="151.5" customHeight="1" x14ac:dyDescent="0.25">
      <c r="A12" s="46" t="s">
        <v>62</v>
      </c>
      <c r="B12" s="47"/>
      <c r="C12" s="47"/>
      <c r="D12" s="47"/>
      <c r="E12" s="47"/>
      <c r="F12" s="48"/>
      <c r="G12" s="13"/>
      <c r="H12" s="20"/>
      <c r="I12" s="20"/>
      <c r="J12" s="20"/>
      <c r="K12" s="20"/>
      <c r="L12" s="20"/>
    </row>
    <row r="13" spans="1:12" ht="30" hidden="1" x14ac:dyDescent="0.25">
      <c r="A13" s="1" t="s">
        <v>19</v>
      </c>
      <c r="B13" s="5">
        <f>COUNTIF(D3:D9,"Nedostatečné")+COUNTIF(D10,"Nevyhovuje")</f>
        <v>6</v>
      </c>
      <c r="H13" s="21"/>
      <c r="I13" s="21"/>
      <c r="J13" s="21"/>
      <c r="K13" s="21"/>
      <c r="L13" s="21"/>
    </row>
    <row r="14" spans="1:12" x14ac:dyDescent="0.25">
      <c r="A14" s="7" t="s">
        <v>21</v>
      </c>
      <c r="B14" s="5">
        <f>IF(OR(ISBLANK(D3),ISBLANK(D4),ISBLANK(D5),ISBLANK(D6),ISBLANK(D7),ISBLANK(D8),ISBLANK(D9),ISBLANK(D10)),"",SUM(E3:E9))</f>
        <v>26.25</v>
      </c>
      <c r="H14" s="17" t="str">
        <f>IF(OR(ISBLANK(H3),ISBLANK(H4),ISBLANK(H5),ISBLANK(H6),ISBLANK(H7),ISBLANK(H8),ISBLANK(H9),ISBLANK(H10),ISBLANK(H12)),"",(SUM(H3:H10)+H12*2)/10)</f>
        <v/>
      </c>
      <c r="I14" s="18" t="str">
        <f>IF(OR(ISBLANK(I3),ISBLANK(I4),ISBLANK(I5),ISBLANK(I6),ISBLANK(I7),ISBLANK(I8),ISBLANK(I9),ISBLANK(I10),ISBLANK(I12)),"",ROUND((SUM(I3:I10)+I12*2)/10,0))</f>
        <v/>
      </c>
      <c r="J14" s="18" t="str">
        <f t="shared" ref="J14:L14" si="0">IF(OR(ISBLANK(J3),ISBLANK(J4),ISBLANK(J5),ISBLANK(J6),ISBLANK(J7),ISBLANK(J8),ISBLANK(J9),ISBLANK(J10),ISBLANK(J12)),"",ROUND((SUM(J3:J10)+J12*2)/10,0))</f>
        <v/>
      </c>
      <c r="K14" s="18" t="str">
        <f t="shared" si="0"/>
        <v/>
      </c>
      <c r="L14" s="18" t="str">
        <f t="shared" si="0"/>
        <v/>
      </c>
    </row>
    <row r="15" spans="1:12" ht="45" customHeight="1" x14ac:dyDescent="0.25">
      <c r="A15" s="6" t="s">
        <v>20</v>
      </c>
      <c r="B15" s="5" t="str">
        <f>IF(OR(ISBLANK(D3),ISBLANK(D4),ISBLANK(D5),ISBLANK(D6),ISBLANK(D7),ISBLANK(D8),ISBLANK(D9),ISBLANK(D10)),"",IF(B13=0,"Žádost splnila podmínky věcného hodnocení","Žádost nesplnila podmínky věcného hodnocení"))</f>
        <v>Žádost nesplnila podmínky věcného hodnocení</v>
      </c>
      <c r="H15" s="37" t="s">
        <v>31</v>
      </c>
      <c r="I15" s="38"/>
      <c r="J15" s="39"/>
      <c r="K15" s="40" t="str">
        <f>IF(NOT(AND(ISNUMBER(I14),ISNUMBER(J14),ISNUMBER(K14),ISNUMBER(L14))),"",IF(SUM(I14:L14)=16,"arbitr",IF(AND(SUM(I14:L14)&gt;11,MIN(I14:L14)&gt;2),"hodnotitel",IF(AND(SUM(I14:L14)&gt;7,MIN(I14:L14)&gt;1),"náhradník","nepřijat"))))</f>
        <v/>
      </c>
      <c r="L15" s="41"/>
    </row>
    <row r="18" spans="1:3" x14ac:dyDescent="0.25">
      <c r="A18" s="24" t="s">
        <v>39</v>
      </c>
      <c r="B18" s="25" t="s">
        <v>38</v>
      </c>
      <c r="C18" s="24" t="s">
        <v>55</v>
      </c>
    </row>
    <row r="19" spans="1:3" ht="48" customHeight="1" x14ac:dyDescent="0.25">
      <c r="A19" s="27"/>
      <c r="B19" s="4"/>
      <c r="C19" s="5"/>
    </row>
    <row r="20" spans="1:3" ht="37.5" customHeight="1" x14ac:dyDescent="0.25">
      <c r="A20" s="27"/>
      <c r="B20" s="4"/>
      <c r="C20" s="5"/>
    </row>
    <row r="21" spans="1:3" ht="35.25" customHeight="1" x14ac:dyDescent="0.25">
      <c r="A21" s="27"/>
      <c r="B21" s="4"/>
      <c r="C21" s="5"/>
    </row>
    <row r="22" spans="1:3" ht="44.25" customHeight="1" x14ac:dyDescent="0.25">
      <c r="A22" s="27"/>
      <c r="B22" s="4"/>
      <c r="C22" s="5"/>
    </row>
    <row r="23" spans="1:3" ht="42" customHeight="1" x14ac:dyDescent="0.25">
      <c r="A23" s="27"/>
      <c r="B23" s="4"/>
      <c r="C23" s="5"/>
    </row>
  </sheetData>
  <mergeCells count="8">
    <mergeCell ref="H15:J15"/>
    <mergeCell ref="K15:L15"/>
    <mergeCell ref="H11:L11"/>
    <mergeCell ref="A4:A5"/>
    <mergeCell ref="A6:A7"/>
    <mergeCell ref="A8:A10"/>
    <mergeCell ref="A12:F12"/>
    <mergeCell ref="A11:F11"/>
  </mergeCells>
  <pageMargins left="0.23622047244094491" right="0.23622047244094491" top="0.74803149606299213" bottom="0.74803149606299213" header="0.31496062992125984" footer="0.31496062992125984"/>
  <pageSetup paperSize="9" scale="52" fitToHeight="0"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prompt="Kombin. kritérium">
          <x14:formula1>
            <xm:f>List3!$A$1:$A$4</xm:f>
          </x14:formula1>
          <xm:sqref>D3:D9</xm:sqref>
        </x14:dataValidation>
        <x14:dataValidation type="list" allowBlank="1" showInputMessage="1" showErrorMessage="1" prompt="Vylučovací kritérium">
          <x14:formula1>
            <xm:f>List3!$B$1:$B$2</xm:f>
          </x14:formula1>
          <xm:sqref>D10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workbookViewId="0">
      <selection activeCell="C4" sqref="C4"/>
    </sheetView>
  </sheetViews>
  <sheetFormatPr defaultRowHeight="15" x14ac:dyDescent="0.25"/>
  <cols>
    <col min="1" max="1" width="18.28515625" customWidth="1"/>
    <col min="2" max="2" width="16" customWidth="1"/>
    <col min="3" max="3" width="31.7109375" customWidth="1"/>
  </cols>
  <sheetData>
    <row r="1" spans="1:3" x14ac:dyDescent="0.25">
      <c r="A1" t="s">
        <v>14</v>
      </c>
      <c r="B1" t="s">
        <v>7</v>
      </c>
      <c r="C1" t="s">
        <v>23</v>
      </c>
    </row>
    <row r="2" spans="1:3" x14ac:dyDescent="0.25">
      <c r="A2" t="s">
        <v>15</v>
      </c>
      <c r="B2" t="s">
        <v>8</v>
      </c>
      <c r="C2" t="s">
        <v>24</v>
      </c>
    </row>
    <row r="3" spans="1:3" x14ac:dyDescent="0.25">
      <c r="A3" t="s">
        <v>16</v>
      </c>
      <c r="C3" t="s">
        <v>25</v>
      </c>
    </row>
    <row r="4" spans="1:3" x14ac:dyDescent="0.25">
      <c r="A4" t="s">
        <v>17</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C_OriginalFileName xmlns="7c48c8a8-2045-474d-b0fb-3ee17ecadba0">U:\1_3_POMOC_PRAC_PODNIKŮM_A_PODNIKATELŮM\VYZVA_002_SOUTEZNI\CZ.03.1.520.00.015_0020002116\VĚCNÉ HODNOCENÍ\Tabulka pro hodnocení projektu_2116+krácení_HK.xlsx</AC_OriginalFileNam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F291D2CAF791D449809C1371BC5FAF2A" ma:contentTypeVersion="1" ma:contentTypeDescription="Vytvoří nový dokument" ma:contentTypeScope="" ma:versionID="26fd20a5b6d8decbe06b7f1b12531c89">
  <xsd:schema xmlns:xsd="http://www.w3.org/2001/XMLSchema" xmlns:xs="http://www.w3.org/2001/XMLSchema" xmlns:p="http://schemas.microsoft.com/office/2006/metadata/properties" xmlns:ns2="7c48c8a8-2045-474d-b0fb-3ee17ecadba0" targetNamespace="http://schemas.microsoft.com/office/2006/metadata/properties" ma:root="true" ma:fieldsID="ff450026467c3fdb36efcce3adb619a7" ns2:_="">
    <xsd:import namespace="7c48c8a8-2045-474d-b0fb-3ee17ecadba0"/>
    <xsd:element name="properties">
      <xsd:complexType>
        <xsd:sequence>
          <xsd:element name="documentManagement">
            <xsd:complexType>
              <xsd:all>
                <xsd:element ref="ns2:AC_OriginalFile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48c8a8-2045-474d-b0fb-3ee17ecadba0" elementFormDefault="qualified">
    <xsd:import namespace="http://schemas.microsoft.com/office/2006/documentManagement/types"/>
    <xsd:import namespace="http://schemas.microsoft.com/office/infopath/2007/PartnerControls"/>
    <xsd:element name="AC_OriginalFileName" ma:index="8" nillable="true" ma:displayName="Original File Name" ma:internalName="AC_OriginalFileNam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382981-2C6C-4CC4-B08C-DA610AE3168D}">
  <ds:schemaRefs>
    <ds:schemaRef ds:uri="http://schemas.microsoft.com/sharepoint/v3/contenttype/forms"/>
  </ds:schemaRefs>
</ds:datastoreItem>
</file>

<file path=customXml/itemProps2.xml><?xml version="1.0" encoding="utf-8"?>
<ds:datastoreItem xmlns:ds="http://schemas.openxmlformats.org/officeDocument/2006/customXml" ds:itemID="{DCE4C17E-3FDA-4F34-91E6-BD6D925EE1A8}">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7c48c8a8-2045-474d-b0fb-3ee17ecadba0"/>
    <ds:schemaRef ds:uri="http://www.w3.org/XML/1998/namespace"/>
    <ds:schemaRef ds:uri="http://purl.org/dc/dcmitype/"/>
  </ds:schemaRefs>
</ds:datastoreItem>
</file>

<file path=customXml/itemProps3.xml><?xml version="1.0" encoding="utf-8"?>
<ds:datastoreItem xmlns:ds="http://schemas.openxmlformats.org/officeDocument/2006/customXml" ds:itemID="{4140A1BC-8797-448A-B111-AFE7EC5AB4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c48c8a8-2045-474d-b0fb-3ee17ecadb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1</vt:i4>
      </vt:variant>
    </vt:vector>
  </HeadingPairs>
  <TitlesOfParts>
    <vt:vector size="4" baseType="lpstr">
      <vt:lpstr>INFO</vt:lpstr>
      <vt:lpstr>Otevřené výzvy</vt:lpstr>
      <vt:lpstr>List3</vt:lpstr>
      <vt:lpstr>'Otevřené výzvy'!Oblast_tisku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Trličíková Michala (MPSV)</dc:creator>
  <cp:lastModifiedBy>Vaňková Helena Ing. (MPSV)</cp:lastModifiedBy>
  <cp:lastPrinted>2019-02-18T10:36:36Z</cp:lastPrinted>
  <dcterms:created xsi:type="dcterms:W3CDTF">2015-04-29T11:32:07Z</dcterms:created>
  <dcterms:modified xsi:type="dcterms:W3CDTF">2019-02-18T13:08:09Z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0x010100F291D2CAF791D449809C1371BC5FAF2A</vt:lpwstr>
  </property>
</Properties>
</file>